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pinto\Desktop\RESPALDO LAPTOP\DIANA PINTO\DPI DP\propuesta lineamientos\13. Lineamientos ajustados para VCM\5. lineamientos EPPIP 23sep2025 borrador para revision autoridades\"/>
    </mc:Choice>
  </mc:AlternateContent>
  <xr:revisionPtr revIDLastSave="0" documentId="13_ncr:40009_{0F120BB2-C258-444C-A574-459D6D7E15CD}" xr6:coauthVersionLast="47" xr6:coauthVersionMax="47" xr10:uidLastSave="{00000000-0000-0000-0000-000000000000}"/>
  <bookViews>
    <workbookView xWindow="-110" yWindow="-110" windowWidth="19420" windowHeight="10300"/>
  </bookViews>
  <sheets>
    <sheet name="Programación Plurianual" sheetId="5" r:id="rId1"/>
  </sheets>
  <calcPr calcId="191029"/>
</workbook>
</file>

<file path=xl/calcChain.xml><?xml version="1.0" encoding="utf-8"?>
<calcChain xmlns="http://schemas.openxmlformats.org/spreadsheetml/2006/main">
  <c r="K11" i="5" l="1"/>
  <c r="O37" i="5"/>
  <c r="O36" i="5"/>
  <c r="O35" i="5"/>
  <c r="O33" i="5"/>
  <c r="O32" i="5"/>
  <c r="O31" i="5"/>
  <c r="O29" i="5"/>
  <c r="O28" i="5"/>
  <c r="O27" i="5"/>
  <c r="O25" i="5"/>
  <c r="O24" i="5"/>
  <c r="O23" i="5"/>
  <c r="O21" i="5"/>
  <c r="O20" i="5"/>
  <c r="P20" i="5"/>
  <c r="O19" i="5"/>
  <c r="P19" i="5"/>
  <c r="P18" i="5"/>
  <c r="P39" i="5"/>
  <c r="G12" i="5"/>
  <c r="N37" i="5"/>
  <c r="N36" i="5"/>
  <c r="N35" i="5"/>
  <c r="N33" i="5"/>
  <c r="N32" i="5"/>
  <c r="N31" i="5"/>
  <c r="N30" i="5"/>
  <c r="N29" i="5"/>
  <c r="N28" i="5"/>
  <c r="N27" i="5"/>
  <c r="N26" i="5"/>
  <c r="N25" i="5"/>
  <c r="N24" i="5"/>
  <c r="N23" i="5"/>
  <c r="N21" i="5"/>
  <c r="N20" i="5"/>
  <c r="N18" i="5"/>
  <c r="N39" i="5"/>
  <c r="N19" i="5"/>
  <c r="L37" i="5"/>
  <c r="L36" i="5"/>
  <c r="L35" i="5"/>
  <c r="L33" i="5"/>
  <c r="L32" i="5"/>
  <c r="L31" i="5"/>
  <c r="L30" i="5"/>
  <c r="L29" i="5"/>
  <c r="L26" i="5"/>
  <c r="L28" i="5"/>
  <c r="L27" i="5"/>
  <c r="L25" i="5"/>
  <c r="L24" i="5"/>
  <c r="L23" i="5"/>
  <c r="L21" i="5"/>
  <c r="L20" i="5"/>
  <c r="L19" i="5"/>
  <c r="L18" i="5"/>
  <c r="L39" i="5"/>
  <c r="J37" i="5"/>
  <c r="J36" i="5"/>
  <c r="J35" i="5"/>
  <c r="J33" i="5"/>
  <c r="J32" i="5"/>
  <c r="J31" i="5"/>
  <c r="J30" i="5"/>
  <c r="J29" i="5"/>
  <c r="J28" i="5"/>
  <c r="J26" i="5"/>
  <c r="J27" i="5"/>
  <c r="J25" i="5"/>
  <c r="J24" i="5"/>
  <c r="J23" i="5"/>
  <c r="J21" i="5"/>
  <c r="J20" i="5"/>
  <c r="J19" i="5"/>
  <c r="J18" i="5"/>
  <c r="H37" i="5"/>
  <c r="H34" i="5"/>
  <c r="H36" i="5"/>
  <c r="H35" i="5"/>
  <c r="H33" i="5"/>
  <c r="H32" i="5"/>
  <c r="H31" i="5"/>
  <c r="H29" i="5"/>
  <c r="H28" i="5"/>
  <c r="H27" i="5"/>
  <c r="H26" i="5"/>
  <c r="H25" i="5"/>
  <c r="H24" i="5"/>
  <c r="H23" i="5"/>
  <c r="H21" i="5"/>
  <c r="H20" i="5"/>
  <c r="H19" i="5"/>
  <c r="H18" i="5"/>
  <c r="J12" i="5"/>
  <c r="I12" i="5"/>
  <c r="K12" i="5"/>
  <c r="H12" i="5"/>
  <c r="H30" i="5"/>
  <c r="J34" i="5"/>
  <c r="L34" i="5"/>
  <c r="N34" i="5"/>
  <c r="N22" i="5"/>
  <c r="L22" i="5"/>
  <c r="J22" i="5"/>
  <c r="H22" i="5"/>
  <c r="P35" i="5"/>
  <c r="P34" i="5"/>
  <c r="P31" i="5"/>
  <c r="P29" i="5"/>
  <c r="P24" i="5"/>
  <c r="P37" i="5"/>
  <c r="P36" i="5"/>
  <c r="E34" i="5"/>
  <c r="P33" i="5"/>
  <c r="P32" i="5"/>
  <c r="P30" i="5"/>
  <c r="E30" i="5"/>
  <c r="P28" i="5"/>
  <c r="P27" i="5"/>
  <c r="P26" i="5"/>
  <c r="E26" i="5"/>
  <c r="P25" i="5"/>
  <c r="P23" i="5"/>
  <c r="E22" i="5"/>
  <c r="P21" i="5"/>
  <c r="E18" i="5"/>
  <c r="P22" i="5"/>
  <c r="E39" i="5"/>
  <c r="J39" i="5"/>
  <c r="H39" i="5"/>
</calcChain>
</file>

<file path=xl/comments1.xml><?xml version="1.0" encoding="utf-8"?>
<comments xmlns="http://schemas.openxmlformats.org/spreadsheetml/2006/main">
  <authors>
    <author>Diego Alberto Endara Auz</author>
  </authors>
  <commentList>
    <comment ref="E39" authorId="0" shapeId="0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<sst xmlns="http://schemas.openxmlformats.org/spreadsheetml/2006/main" count="95" uniqueCount="68">
  <si>
    <t>CUP:</t>
  </si>
  <si>
    <t>NOMBRE DEL PROYECTO:</t>
  </si>
  <si>
    <t>1. PROGRAMACIÓN DE META DE PROPÓSITO</t>
  </si>
  <si>
    <t>ESTRUCTURA DE META DE PROPÓSITO</t>
  </si>
  <si>
    <t>PROGRAMACIÓN ANUAL (Período de ejecución planificado)</t>
  </si>
  <si>
    <t>Indicador de Propósito</t>
  </si>
  <si>
    <t>Meta Propósito</t>
  </si>
  <si>
    <t>Unidad de medida</t>
  </si>
  <si>
    <t xml:space="preserve">Ponderación (%) </t>
  </si>
  <si>
    <t>AÑO 2025</t>
  </si>
  <si>
    <t xml:space="preserve">Total Anual </t>
  </si>
  <si>
    <t>Descripción del Indicador de propósito</t>
  </si>
  <si>
    <t>Ha</t>
  </si>
  <si>
    <t>Meta Anual Ponderada *</t>
  </si>
  <si>
    <t>(*) Meta Anual Ponderada = (Meta año* Ponderación)/ Meta Propósito</t>
  </si>
  <si>
    <t>2. PROGRAMACIÓN DE METAS POR COMPONENTES</t>
  </si>
  <si>
    <t>ESTRUCTURA DE METAS POR COMPONENTES (Marco Lógico)</t>
  </si>
  <si>
    <t>Componente</t>
  </si>
  <si>
    <t>Indicador</t>
  </si>
  <si>
    <t xml:space="preserve">Meta Total del Proyecto </t>
  </si>
  <si>
    <t>Unidad</t>
  </si>
  <si>
    <t>Total Acumulado</t>
  </si>
  <si>
    <t>% Ponderado</t>
  </si>
  <si>
    <t>Unidades</t>
  </si>
  <si>
    <t>COMPONENTE 1</t>
  </si>
  <si>
    <t>Componente 1</t>
  </si>
  <si>
    <t>Indicador 1.1</t>
  </si>
  <si>
    <t>Libros</t>
  </si>
  <si>
    <t>Indicador 1.2</t>
  </si>
  <si>
    <t>Estudiantes</t>
  </si>
  <si>
    <t>Indicador 1.3</t>
  </si>
  <si>
    <t>Profesores</t>
  </si>
  <si>
    <t>COMPONENTE 2</t>
  </si>
  <si>
    <t>Componente 2</t>
  </si>
  <si>
    <t>Indicador 2.1</t>
  </si>
  <si>
    <r>
      <t>m</t>
    </r>
    <r>
      <rPr>
        <vertAlign val="superscript"/>
        <sz val="10"/>
        <rFont val="Calibri"/>
        <family val="2"/>
      </rPr>
      <t>2</t>
    </r>
  </si>
  <si>
    <t>Indicador 2.2</t>
  </si>
  <si>
    <t>plg.</t>
  </si>
  <si>
    <t>Indicador 2.3</t>
  </si>
  <si>
    <t>kg</t>
  </si>
  <si>
    <t>COMPONENTE 3</t>
  </si>
  <si>
    <t>Componente 3</t>
  </si>
  <si>
    <t>Indicador 3.1</t>
  </si>
  <si>
    <t>Indicador 3.2</t>
  </si>
  <si>
    <t>litros</t>
  </si>
  <si>
    <t>Indicador 3.3</t>
  </si>
  <si>
    <t>unidades</t>
  </si>
  <si>
    <t>COMPONENTE 4</t>
  </si>
  <si>
    <t>Componente 4</t>
  </si>
  <si>
    <t>Indicador 4.1</t>
  </si>
  <si>
    <t>casas</t>
  </si>
  <si>
    <t>Indicador 4.2</t>
  </si>
  <si>
    <t>km</t>
  </si>
  <si>
    <t>Indicador 4.3</t>
  </si>
  <si>
    <t>-</t>
  </si>
  <si>
    <t>COMPONENTE 5</t>
  </si>
  <si>
    <t>Componente 5</t>
  </si>
  <si>
    <t>Indicador 5.1</t>
  </si>
  <si>
    <t>Indicador 5.2</t>
  </si>
  <si>
    <t>Indicador 5.3</t>
  </si>
  <si>
    <r>
      <rPr>
        <b/>
        <sz val="11"/>
        <rFont val="Calibri"/>
        <family val="2"/>
      </rPr>
      <t xml:space="preserve">Nota: </t>
    </r>
    <r>
      <rPr>
        <sz val="11"/>
        <rFont val="Calibri"/>
        <family val="2"/>
      </rPr>
      <t>Ingresar información únicamente en las celdas blancas.</t>
    </r>
  </si>
  <si>
    <r>
      <rPr>
        <b/>
        <sz val="11"/>
        <rFont val="Calibri"/>
        <family val="2"/>
      </rPr>
      <t>Elaborado:</t>
    </r>
    <r>
      <rPr>
        <sz val="11"/>
        <rFont val="Calibri"/>
        <family val="2"/>
      </rPr>
      <t xml:space="preserve">   DSI 09-2021</t>
    </r>
  </si>
  <si>
    <t>Identificador de la entidad</t>
  </si>
  <si>
    <t>ANEXO 3 . - PROGRAMACIÓN PLURIANUAL DE METAS</t>
  </si>
  <si>
    <t>AÑO 2026</t>
  </si>
  <si>
    <t>AÑO 2027</t>
  </si>
  <si>
    <t>AÑO 2028</t>
  </si>
  <si>
    <r>
      <rPr>
        <b/>
        <sz val="11"/>
        <rFont val="Calibri"/>
        <family val="2"/>
      </rPr>
      <t>Revisado</t>
    </r>
    <r>
      <rPr>
        <sz val="11"/>
        <rFont val="Calibri"/>
        <family val="2"/>
      </rPr>
      <t>: DSI 03-2025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</si>
</sst>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(&quot;$&quot;\ * #,##0.00_);_(&quot;$&quot;\ * \(#,##0.00\);_(&quot;$&quot;\ * &quot;-&quot;??_);_(@_)"/>
    <numFmt numFmtId="166" formatCode="_(* #,##0.0_);_(* \(#,##0.0\);_(* &quot;-&quot;??_);_(@_)"/>
    <numFmt numFmtId="167" formatCode="0.0%"/>
    <numFmt numFmtId="168" formatCode="\ #,##0.0"/>
    <numFmt numFmtId="169" formatCode="_(* #,##0.0%_);_(* \(#,##0.0\);_(* &quot;-&quot;?_);_(@_)"/>
  </numFmts>
  <fonts count="18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vertAlign val="superscript"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i/>
      <sz val="11"/>
      <name val="Calibri"/>
      <family val="2"/>
      <scheme val="minor"/>
    </font>
    <font>
      <sz val="2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95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3" fillId="0" borderId="0" xfId="0" applyFont="1" applyAlignment="1">
      <alignment vertical="center"/>
    </xf>
    <xf numFmtId="167" fontId="10" fillId="0" borderId="0" xfId="2" applyNumberFormat="1" applyFont="1"/>
    <xf numFmtId="167" fontId="10" fillId="0" borderId="0" xfId="0" applyNumberFormat="1" applyFont="1"/>
    <xf numFmtId="166" fontId="14" fillId="0" borderId="2" xfId="1" applyNumberFormat="1" applyFont="1" applyFill="1" applyBorder="1"/>
    <xf numFmtId="166" fontId="14" fillId="0" borderId="3" xfId="1" applyNumberFormat="1" applyFont="1" applyFill="1" applyBorder="1"/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/>
    <xf numFmtId="167" fontId="14" fillId="0" borderId="5" xfId="2" applyNumberFormat="1" applyFont="1" applyFill="1" applyBorder="1" applyAlignment="1">
      <alignment horizontal="center"/>
    </xf>
    <xf numFmtId="0" fontId="14" fillId="2" borderId="6" xfId="0" applyFont="1" applyFill="1" applyBorder="1" applyAlignment="1">
      <alignment vertical="center"/>
    </xf>
    <xf numFmtId="167" fontId="12" fillId="2" borderId="7" xfId="2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66" fontId="14" fillId="4" borderId="4" xfId="1" applyNumberFormat="1" applyFont="1" applyFill="1" applyBorder="1" applyAlignment="1">
      <alignment horizontal="center"/>
    </xf>
    <xf numFmtId="166" fontId="14" fillId="2" borderId="2" xfId="1" applyNumberFormat="1" applyFont="1" applyFill="1" applyBorder="1"/>
    <xf numFmtId="166" fontId="14" fillId="2" borderId="6" xfId="1" applyNumberFormat="1" applyFont="1" applyFill="1" applyBorder="1"/>
    <xf numFmtId="166" fontId="14" fillId="2" borderId="4" xfId="1" applyNumberFormat="1" applyFont="1" applyFill="1" applyBorder="1"/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/>
    <xf numFmtId="166" fontId="14" fillId="0" borderId="9" xfId="1" applyNumberFormat="1" applyFont="1" applyFill="1" applyBorder="1"/>
    <xf numFmtId="167" fontId="14" fillId="0" borderId="10" xfId="2" applyNumberFormat="1" applyFont="1" applyFill="1" applyBorder="1" applyAlignment="1">
      <alignment horizontal="center"/>
    </xf>
    <xf numFmtId="166" fontId="14" fillId="0" borderId="11" xfId="1" applyNumberFormat="1" applyFont="1" applyFill="1" applyBorder="1"/>
    <xf numFmtId="0" fontId="14" fillId="0" borderId="3" xfId="0" quotePrefix="1" applyFont="1" applyBorder="1"/>
    <xf numFmtId="166" fontId="14" fillId="0" borderId="3" xfId="1" quotePrefix="1" applyNumberFormat="1" applyFont="1" applyFill="1" applyBorder="1"/>
    <xf numFmtId="0" fontId="14" fillId="0" borderId="9" xfId="0" quotePrefix="1" applyFont="1" applyBorder="1"/>
    <xf numFmtId="0" fontId="12" fillId="2" borderId="2" xfId="0" applyFont="1" applyFill="1" applyBorder="1" applyAlignment="1">
      <alignment vertical="center"/>
    </xf>
    <xf numFmtId="167" fontId="14" fillId="0" borderId="5" xfId="2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horizontal="center" vertical="center"/>
    </xf>
    <xf numFmtId="166" fontId="14" fillId="0" borderId="3" xfId="1" applyNumberFormat="1" applyFont="1" applyFill="1" applyBorder="1" applyAlignment="1">
      <alignment horizontal="center" vertical="center"/>
    </xf>
    <xf numFmtId="167" fontId="14" fillId="5" borderId="8" xfId="2" applyNumberFormat="1" applyFont="1" applyFill="1" applyBorder="1" applyAlignment="1">
      <alignment horizontal="center" vertical="center"/>
    </xf>
    <xf numFmtId="167" fontId="14" fillId="4" borderId="9" xfId="2" applyNumberFormat="1" applyFont="1" applyFill="1" applyBorder="1" applyAlignment="1">
      <alignment horizontal="center" vertical="center"/>
    </xf>
    <xf numFmtId="0" fontId="15" fillId="0" borderId="0" xfId="0" applyFont="1"/>
    <xf numFmtId="165" fontId="13" fillId="0" borderId="0" xfId="0" applyNumberFormat="1" applyFont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4" fillId="0" borderId="4" xfId="1" applyNumberFormat="1" applyFont="1" applyFill="1" applyBorder="1" applyAlignment="1">
      <alignment horizontal="center" vertical="center"/>
    </xf>
    <xf numFmtId="168" fontId="10" fillId="5" borderId="5" xfId="0" applyNumberFormat="1" applyFont="1" applyFill="1" applyBorder="1" applyAlignment="1">
      <alignment horizontal="center" vertical="center"/>
    </xf>
    <xf numFmtId="167" fontId="14" fillId="4" borderId="10" xfId="2" applyNumberFormat="1" applyFont="1" applyFill="1" applyBorder="1" applyAlignment="1">
      <alignment horizontal="center" vertical="center"/>
    </xf>
    <xf numFmtId="166" fontId="14" fillId="0" borderId="12" xfId="1" applyNumberFormat="1" applyFont="1" applyFill="1" applyBorder="1"/>
    <xf numFmtId="169" fontId="14" fillId="4" borderId="3" xfId="2" applyNumberFormat="1" applyFont="1" applyFill="1" applyBorder="1" applyAlignment="1">
      <alignment horizontal="center"/>
    </xf>
    <xf numFmtId="169" fontId="12" fillId="2" borderId="6" xfId="2" applyNumberFormat="1" applyFont="1" applyFill="1" applyBorder="1" applyAlignment="1">
      <alignment horizontal="center"/>
    </xf>
    <xf numFmtId="169" fontId="14" fillId="4" borderId="9" xfId="2" applyNumberFormat="1" applyFont="1" applyFill="1" applyBorder="1" applyAlignment="1">
      <alignment horizontal="center"/>
    </xf>
    <xf numFmtId="169" fontId="12" fillId="2" borderId="7" xfId="2" applyNumberFormat="1" applyFont="1" applyFill="1" applyBorder="1" applyAlignment="1">
      <alignment horizontal="center"/>
    </xf>
    <xf numFmtId="169" fontId="14" fillId="4" borderId="5" xfId="2" applyNumberFormat="1" applyFont="1" applyFill="1" applyBorder="1" applyAlignment="1">
      <alignment horizontal="center"/>
    </xf>
    <xf numFmtId="169" fontId="14" fillId="4" borderId="10" xfId="2" applyNumberFormat="1" applyFont="1" applyFill="1" applyBorder="1" applyAlignment="1">
      <alignment horizontal="center"/>
    </xf>
    <xf numFmtId="10" fontId="10" fillId="5" borderId="3" xfId="0" applyNumberFormat="1" applyFont="1" applyFill="1" applyBorder="1" applyAlignment="1">
      <alignment horizontal="center"/>
    </xf>
    <xf numFmtId="0" fontId="12" fillId="6" borderId="3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vertical="center" wrapText="1"/>
    </xf>
    <xf numFmtId="0" fontId="3" fillId="0" borderId="0" xfId="0" applyFont="1"/>
    <xf numFmtId="0" fontId="16" fillId="6" borderId="31" xfId="0" applyFont="1" applyFill="1" applyBorder="1" applyAlignment="1">
      <alignment horizontal="center" vertical="center" wrapText="1"/>
    </xf>
    <xf numFmtId="0" fontId="16" fillId="6" borderId="32" xfId="0" applyFont="1" applyFill="1" applyBorder="1" applyAlignment="1">
      <alignment horizontal="center" vertical="center" wrapText="1"/>
    </xf>
    <xf numFmtId="0" fontId="16" fillId="6" borderId="33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49" fontId="10" fillId="0" borderId="3" xfId="0" applyNumberFormat="1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6" fillId="3" borderId="31" xfId="0" applyFont="1" applyFill="1" applyBorder="1" applyAlignment="1">
      <alignment horizontal="center"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33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12" xfId="0" applyFont="1" applyFill="1" applyBorder="1" applyAlignment="1">
      <alignment horizontal="center" vertical="center" wrapText="1"/>
    </xf>
    <xf numFmtId="166" fontId="14" fillId="5" borderId="9" xfId="1" applyNumberFormat="1" applyFont="1" applyFill="1" applyBorder="1" applyAlignment="1">
      <alignment horizontal="center" vertical="center"/>
    </xf>
    <xf numFmtId="166" fontId="14" fillId="5" borderId="10" xfId="1" applyNumberFormat="1" applyFont="1" applyFill="1" applyBorder="1" applyAlignment="1">
      <alignment horizontal="center" vertical="center"/>
    </xf>
    <xf numFmtId="0" fontId="14" fillId="0" borderId="34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4" fillId="0" borderId="36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6" fillId="3" borderId="21" xfId="0" applyFont="1" applyFill="1" applyBorder="1" applyAlignment="1">
      <alignment horizontal="center" vertical="center" wrapText="1"/>
    </xf>
    <xf numFmtId="0" fontId="16" fillId="3" borderId="22" xfId="0" applyFont="1" applyFill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0" fontId="12" fillId="3" borderId="24" xfId="0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26" xfId="0" applyFont="1" applyFill="1" applyBorder="1" applyAlignment="1">
      <alignment horizontal="center" vertical="center" wrapText="1"/>
    </xf>
    <xf numFmtId="0" fontId="12" fillId="3" borderId="27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 wrapText="1"/>
    </xf>
    <xf numFmtId="0" fontId="12" fillId="3" borderId="30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3" fillId="0" borderId="0" xfId="0" applyFont="1" applyFill="1"/>
  </cellXfs>
  <cellStyles count="3">
    <cellStyle name="Millares" xfId="1" builtinId="3"/>
    <cellStyle name="Normal" xfId="0" builtinId="0"/>
    <cellStyle name="Porcentaje" xfId="2" builtinId="5"/>
  </cellStyles>
  <dxfs count="15"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50"/>
  <sheetViews>
    <sheetView showGridLines="0" tabSelected="1" topLeftCell="A26" zoomScale="80" zoomScaleNormal="80" workbookViewId="0">
      <selection activeCell="A44" sqref="A44"/>
    </sheetView>
  </sheetViews>
  <sheetFormatPr baseColWidth="10" defaultColWidth="0" defaultRowHeight="14.5" zeroHeight="1" x14ac:dyDescent="0.35"/>
  <cols>
    <col min="1" max="1" width="21.7265625" style="1" customWidth="1"/>
    <col min="2" max="2" width="22.26953125" style="1" customWidth="1"/>
    <col min="3" max="4" width="11.453125" style="1" customWidth="1"/>
    <col min="5" max="5" width="13.81640625" style="1" customWidth="1"/>
    <col min="6" max="6" width="1.7265625" style="1" customWidth="1"/>
    <col min="7" max="16" width="12.7265625" style="1" customWidth="1"/>
    <col min="17" max="18" width="11.453125" style="1" customWidth="1"/>
    <col min="19" max="40" width="0" style="1" hidden="1" customWidth="1"/>
    <col min="41" max="16384" width="11.453125" style="1" hidden="1"/>
  </cols>
  <sheetData>
    <row r="1" spans="1:38" ht="21" customHeight="1" x14ac:dyDescent="0.35">
      <c r="A1" s="64" t="s">
        <v>62</v>
      </c>
      <c r="B1" s="64"/>
      <c r="C1" s="64"/>
      <c r="D1" s="64"/>
      <c r="E1" s="64"/>
      <c r="F1" s="64"/>
      <c r="G1" s="64"/>
      <c r="H1" s="64"/>
      <c r="I1" s="64"/>
    </row>
    <row r="2" spans="1:38" ht="79" customHeight="1" x14ac:dyDescent="0.35">
      <c r="A2" s="64"/>
      <c r="B2" s="64"/>
      <c r="C2" s="64"/>
      <c r="D2" s="64"/>
      <c r="E2" s="64"/>
      <c r="F2" s="64"/>
      <c r="G2" s="64"/>
      <c r="H2" s="64"/>
      <c r="I2" s="64"/>
    </row>
    <row r="3" spans="1:38" ht="18.5" x14ac:dyDescent="0.45">
      <c r="A3" s="2" t="s">
        <v>63</v>
      </c>
    </row>
    <row r="4" spans="1:38" x14ac:dyDescent="0.35"/>
    <row r="5" spans="1:38" x14ac:dyDescent="0.35">
      <c r="A5" s="3" t="s">
        <v>0</v>
      </c>
      <c r="B5" s="65"/>
      <c r="C5" s="65"/>
      <c r="D5" s="65"/>
      <c r="E5" s="65"/>
      <c r="F5" s="65"/>
      <c r="G5" s="65"/>
      <c r="H5" s="65"/>
    </row>
    <row r="6" spans="1:38" ht="33.75" customHeight="1" x14ac:dyDescent="0.35">
      <c r="A6" s="3" t="s">
        <v>1</v>
      </c>
      <c r="B6" s="66"/>
      <c r="C6" s="66"/>
      <c r="D6" s="66"/>
      <c r="E6" s="66"/>
      <c r="F6" s="66"/>
      <c r="G6" s="66"/>
      <c r="H6" s="66"/>
    </row>
    <row r="7" spans="1:38" customFormat="1" x14ac:dyDescent="0.35"/>
    <row r="8" spans="1:38" ht="25.5" customHeight="1" thickBot="1" x14ac:dyDescent="0.4">
      <c r="A8" s="8" t="s">
        <v>2</v>
      </c>
      <c r="G8" s="4"/>
      <c r="H8" s="4"/>
    </row>
    <row r="9" spans="1:38" ht="25.5" customHeight="1" x14ac:dyDescent="0.35">
      <c r="A9" s="59" t="s">
        <v>3</v>
      </c>
      <c r="B9" s="60"/>
      <c r="C9" s="60"/>
      <c r="D9" s="60"/>
      <c r="E9" s="61"/>
      <c r="G9" s="59" t="s">
        <v>4</v>
      </c>
      <c r="H9" s="60"/>
      <c r="I9" s="60"/>
      <c r="J9" s="60"/>
      <c r="K9" s="61"/>
      <c r="M9"/>
    </row>
    <row r="10" spans="1:38" s="6" customFormat="1" ht="33" customHeight="1" x14ac:dyDescent="0.35">
      <c r="A10" s="70" t="s">
        <v>5</v>
      </c>
      <c r="B10" s="71"/>
      <c r="C10" s="53" t="s">
        <v>6</v>
      </c>
      <c r="D10" s="53" t="s">
        <v>7</v>
      </c>
      <c r="E10" s="54" t="s">
        <v>8</v>
      </c>
      <c r="F10" s="5"/>
      <c r="G10" s="55" t="s">
        <v>9</v>
      </c>
      <c r="H10" s="56" t="s">
        <v>64</v>
      </c>
      <c r="I10" s="56" t="s">
        <v>65</v>
      </c>
      <c r="J10" s="56" t="s">
        <v>66</v>
      </c>
      <c r="K10" s="57" t="s">
        <v>10</v>
      </c>
      <c r="M10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</row>
    <row r="11" spans="1:38" ht="27" customHeight="1" x14ac:dyDescent="0.35">
      <c r="A11" s="74" t="s">
        <v>11</v>
      </c>
      <c r="B11" s="75"/>
      <c r="C11" s="41">
        <v>5000</v>
      </c>
      <c r="D11" s="35" t="s">
        <v>12</v>
      </c>
      <c r="E11" s="33">
        <v>1</v>
      </c>
      <c r="F11" s="34"/>
      <c r="G11" s="42">
        <v>500</v>
      </c>
      <c r="H11" s="36">
        <v>1000</v>
      </c>
      <c r="I11" s="36">
        <v>1500</v>
      </c>
      <c r="J11" s="36">
        <v>2000</v>
      </c>
      <c r="K11" s="43">
        <f>SUM(G11:J11)</f>
        <v>5000</v>
      </c>
      <c r="M11"/>
      <c r="N11" s="40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8" ht="27" customHeight="1" thickBot="1" x14ac:dyDescent="0.4">
      <c r="A12" s="76"/>
      <c r="B12" s="77"/>
      <c r="C12" s="72" t="s">
        <v>13</v>
      </c>
      <c r="D12" s="72"/>
      <c r="E12" s="73"/>
      <c r="F12" s="34"/>
      <c r="G12" s="37">
        <f>IFERROR((G11/$C11)*$E11,"-")</f>
        <v>0.1</v>
      </c>
      <c r="H12" s="38">
        <f>IFERROR((H11/$C11)*$E11,"-")</f>
        <v>0.2</v>
      </c>
      <c r="I12" s="38">
        <f>IFERROR((I11/$C11)*$E11,"-")</f>
        <v>0.3</v>
      </c>
      <c r="J12" s="38">
        <f>IFERROR((J11/$C11)*$E11,"-")</f>
        <v>0.4</v>
      </c>
      <c r="K12" s="44">
        <f>SUM(G12:J12)</f>
        <v>1</v>
      </c>
      <c r="M12"/>
      <c r="N12" s="6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8" x14ac:dyDescent="0.35">
      <c r="G13" s="39" t="s">
        <v>14</v>
      </c>
      <c r="M13"/>
    </row>
    <row r="14" spans="1:38" ht="25.5" customHeight="1" thickBot="1" x14ac:dyDescent="0.4">
      <c r="A14" s="8" t="s">
        <v>15</v>
      </c>
      <c r="G14" s="4"/>
      <c r="H14" s="4"/>
    </row>
    <row r="15" spans="1:38" ht="25.5" customHeight="1" thickBot="1" x14ac:dyDescent="0.4">
      <c r="A15" s="67" t="s">
        <v>16</v>
      </c>
      <c r="B15" s="68"/>
      <c r="C15" s="68"/>
      <c r="D15" s="68"/>
      <c r="E15" s="69"/>
      <c r="G15" s="82" t="s">
        <v>4</v>
      </c>
      <c r="H15" s="83"/>
      <c r="I15" s="83"/>
      <c r="J15" s="83"/>
      <c r="K15" s="83"/>
      <c r="L15" s="83"/>
      <c r="M15" s="83"/>
      <c r="N15" s="83"/>
      <c r="O15" s="83"/>
      <c r="P15" s="84"/>
    </row>
    <row r="16" spans="1:38" s="6" customFormat="1" ht="18" customHeight="1" x14ac:dyDescent="0.35">
      <c r="A16" s="85" t="s">
        <v>17</v>
      </c>
      <c r="B16" s="86" t="s">
        <v>18</v>
      </c>
      <c r="C16" s="88" t="s">
        <v>19</v>
      </c>
      <c r="D16" s="89" t="s">
        <v>20</v>
      </c>
      <c r="E16" s="91" t="s">
        <v>8</v>
      </c>
      <c r="F16" s="5"/>
      <c r="G16" s="93" t="s">
        <v>9</v>
      </c>
      <c r="H16" s="63"/>
      <c r="I16" s="62" t="s">
        <v>64</v>
      </c>
      <c r="J16" s="63"/>
      <c r="K16" s="62" t="s">
        <v>65</v>
      </c>
      <c r="L16" s="63"/>
      <c r="M16" s="62" t="s">
        <v>66</v>
      </c>
      <c r="N16" s="63"/>
      <c r="O16" s="78" t="s">
        <v>21</v>
      </c>
      <c r="P16" s="80" t="s">
        <v>22</v>
      </c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38" s="6" customFormat="1" ht="18" customHeight="1" x14ac:dyDescent="0.35">
      <c r="A17" s="79"/>
      <c r="B17" s="87"/>
      <c r="C17" s="62"/>
      <c r="D17" s="90"/>
      <c r="E17" s="92"/>
      <c r="F17" s="5"/>
      <c r="G17" s="18" t="s">
        <v>23</v>
      </c>
      <c r="H17" s="19" t="s">
        <v>22</v>
      </c>
      <c r="I17" s="19" t="s">
        <v>23</v>
      </c>
      <c r="J17" s="19" t="s">
        <v>22</v>
      </c>
      <c r="K17" s="19" t="s">
        <v>23</v>
      </c>
      <c r="L17" s="19" t="s">
        <v>22</v>
      </c>
      <c r="M17" s="19" t="s">
        <v>23</v>
      </c>
      <c r="N17" s="19" t="s">
        <v>22</v>
      </c>
      <c r="O17" s="79"/>
      <c r="P17" s="81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38" x14ac:dyDescent="0.35">
      <c r="A18" s="32" t="s">
        <v>24</v>
      </c>
      <c r="B18" s="16"/>
      <c r="C18" s="16"/>
      <c r="D18" s="16"/>
      <c r="E18" s="17">
        <f>SUM(E19:E21)</f>
        <v>0.35000000000000003</v>
      </c>
      <c r="F18" s="7"/>
      <c r="G18" s="21"/>
      <c r="H18" s="47">
        <f>SUM(H19:H21)</f>
        <v>4.1666666666666671E-2</v>
      </c>
      <c r="I18" s="22"/>
      <c r="J18" s="47">
        <f>SUM(J19:J21)</f>
        <v>0.14166666666666666</v>
      </c>
      <c r="K18" s="22"/>
      <c r="L18" s="47">
        <f>SUM(L19:L21)</f>
        <v>0.14166666666666666</v>
      </c>
      <c r="M18" s="22"/>
      <c r="N18" s="47">
        <f>SUM(N19:N21)</f>
        <v>2.5000000000000001E-2</v>
      </c>
      <c r="O18" s="23"/>
      <c r="P18" s="49">
        <f>SUM(P19:P21)</f>
        <v>0.35000000000000003</v>
      </c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</row>
    <row r="19" spans="1:38" x14ac:dyDescent="0.35">
      <c r="A19" s="13" t="s">
        <v>25</v>
      </c>
      <c r="B19" s="14" t="s">
        <v>26</v>
      </c>
      <c r="C19" s="12">
        <v>300000</v>
      </c>
      <c r="D19" s="14" t="s">
        <v>27</v>
      </c>
      <c r="E19" s="15">
        <v>0.05</v>
      </c>
      <c r="F19" s="7"/>
      <c r="G19" s="11">
        <v>100000</v>
      </c>
      <c r="H19" s="46">
        <f>IFERROR((G19/$C19)*$E19,"-")</f>
        <v>1.6666666666666666E-2</v>
      </c>
      <c r="I19" s="45">
        <v>100000</v>
      </c>
      <c r="J19" s="46">
        <f>IFERROR((I19/$C19)*$E19,"-")</f>
        <v>1.6666666666666666E-2</v>
      </c>
      <c r="K19" s="12">
        <v>100000</v>
      </c>
      <c r="L19" s="46">
        <f>IFERROR((K19/$C19)*$E19,"-")</f>
        <v>1.6666666666666666E-2</v>
      </c>
      <c r="M19" s="12">
        <v>0</v>
      </c>
      <c r="N19" s="46">
        <f>IFERROR((M19/$C19)*$E19,"-")</f>
        <v>0</v>
      </c>
      <c r="O19" s="20">
        <f>SUM(G19,I19,K19,M19)</f>
        <v>300000</v>
      </c>
      <c r="P19" s="50">
        <f>IFERROR((O19/$C19)*$E19,"-")</f>
        <v>0.05</v>
      </c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</row>
    <row r="20" spans="1:38" x14ac:dyDescent="0.35">
      <c r="A20" s="13" t="s">
        <v>25</v>
      </c>
      <c r="B20" s="14" t="s">
        <v>28</v>
      </c>
      <c r="C20" s="12">
        <v>200000</v>
      </c>
      <c r="D20" s="14" t="s">
        <v>29</v>
      </c>
      <c r="E20" s="15">
        <v>0.1</v>
      </c>
      <c r="F20" s="7"/>
      <c r="G20" s="11">
        <v>50000</v>
      </c>
      <c r="H20" s="46">
        <f t="shared" ref="H20:J21" si="0">IFERROR((G20/$C20)*$E20,"-")</f>
        <v>2.5000000000000001E-2</v>
      </c>
      <c r="I20" s="12">
        <v>50000</v>
      </c>
      <c r="J20" s="46">
        <f t="shared" si="0"/>
        <v>2.5000000000000001E-2</v>
      </c>
      <c r="K20" s="12">
        <v>50000</v>
      </c>
      <c r="L20" s="46">
        <f>IFERROR((K20/$C20)*$E20,"-")</f>
        <v>2.5000000000000001E-2</v>
      </c>
      <c r="M20" s="12">
        <v>50000</v>
      </c>
      <c r="N20" s="46">
        <f>IFERROR((M20/$C20)*$E20,"-")</f>
        <v>2.5000000000000001E-2</v>
      </c>
      <c r="O20" s="20">
        <f>SUM(G20,I20,K20,M20)</f>
        <v>200000</v>
      </c>
      <c r="P20" s="50">
        <f>IFERROR((O20/$C20)*$E20,"-")</f>
        <v>0.1</v>
      </c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</row>
    <row r="21" spans="1:38" x14ac:dyDescent="0.35">
      <c r="A21" s="13" t="s">
        <v>25</v>
      </c>
      <c r="B21" s="14" t="s">
        <v>30</v>
      </c>
      <c r="C21" s="12">
        <v>100000</v>
      </c>
      <c r="D21" s="14" t="s">
        <v>31</v>
      </c>
      <c r="E21" s="15">
        <v>0.2</v>
      </c>
      <c r="F21" s="7"/>
      <c r="G21" s="11"/>
      <c r="H21" s="46">
        <f t="shared" si="0"/>
        <v>0</v>
      </c>
      <c r="I21" s="12">
        <v>50000</v>
      </c>
      <c r="J21" s="46">
        <f t="shared" si="0"/>
        <v>0.1</v>
      </c>
      <c r="K21" s="12">
        <v>50000</v>
      </c>
      <c r="L21" s="46">
        <f>IFERROR((K21/$C21)*$E21,"-")</f>
        <v>0.1</v>
      </c>
      <c r="M21" s="12">
        <v>0</v>
      </c>
      <c r="N21" s="46">
        <f>IFERROR((M21/$C21)*$E21,"-")</f>
        <v>0</v>
      </c>
      <c r="O21" s="20">
        <f>SUM(G21,I21,K21,M21)</f>
        <v>100000</v>
      </c>
      <c r="P21" s="50">
        <f>IFERROR((O21/$C21)*$E21,"-")</f>
        <v>0.2</v>
      </c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</row>
    <row r="22" spans="1:38" x14ac:dyDescent="0.35">
      <c r="A22" s="32" t="s">
        <v>32</v>
      </c>
      <c r="B22" s="16"/>
      <c r="C22" s="16"/>
      <c r="D22" s="16"/>
      <c r="E22" s="17">
        <f>SUM(E23:E25)</f>
        <v>0.15000000000000002</v>
      </c>
      <c r="F22" s="7"/>
      <c r="G22" s="21"/>
      <c r="H22" s="47">
        <f>SUM(H23:H25)</f>
        <v>2.5000000000000001E-2</v>
      </c>
      <c r="I22" s="22"/>
      <c r="J22" s="47">
        <f>SUM(J23:J25)</f>
        <v>7.5000000000000011E-2</v>
      </c>
      <c r="K22" s="22"/>
      <c r="L22" s="47">
        <f>SUM(L23:L25)</f>
        <v>0.05</v>
      </c>
      <c r="M22" s="22"/>
      <c r="N22" s="47">
        <f>SUM(N23:N25)</f>
        <v>0</v>
      </c>
      <c r="O22" s="23"/>
      <c r="P22" s="49">
        <f>SUM(P23:P25)</f>
        <v>0.15000000000000002</v>
      </c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</row>
    <row r="23" spans="1:38" ht="15" x14ac:dyDescent="0.35">
      <c r="A23" s="13" t="s">
        <v>33</v>
      </c>
      <c r="B23" s="14" t="s">
        <v>34</v>
      </c>
      <c r="C23" s="12">
        <v>80</v>
      </c>
      <c r="D23" s="14" t="s">
        <v>35</v>
      </c>
      <c r="E23" s="15">
        <v>0.05</v>
      </c>
      <c r="F23" s="7"/>
      <c r="G23" s="11">
        <v>40</v>
      </c>
      <c r="H23" s="46">
        <f>IFERROR((G23/$C23)*$E23,"-")</f>
        <v>2.5000000000000001E-2</v>
      </c>
      <c r="I23" s="12">
        <v>40</v>
      </c>
      <c r="J23" s="46">
        <f>IFERROR((I23/$C23)*$E23,"-")</f>
        <v>2.5000000000000001E-2</v>
      </c>
      <c r="K23" s="12">
        <v>0</v>
      </c>
      <c r="L23" s="46">
        <f>IFERROR((K23/$C23)*$E23,"-")</f>
        <v>0</v>
      </c>
      <c r="M23" s="12">
        <v>0</v>
      </c>
      <c r="N23" s="46">
        <f>IFERROR((M23/$C23)*$E23,"-")</f>
        <v>0</v>
      </c>
      <c r="O23" s="20">
        <f>SUM(G23,I23,K23,M23)</f>
        <v>80</v>
      </c>
      <c r="P23" s="50">
        <f>IFERROR((O23/$C23)*$E23,"-")</f>
        <v>0.05</v>
      </c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</row>
    <row r="24" spans="1:38" x14ac:dyDescent="0.35">
      <c r="A24" s="13" t="s">
        <v>33</v>
      </c>
      <c r="B24" s="14" t="s">
        <v>36</v>
      </c>
      <c r="C24" s="12">
        <v>200</v>
      </c>
      <c r="D24" s="14" t="s">
        <v>37</v>
      </c>
      <c r="E24" s="15">
        <v>0.05</v>
      </c>
      <c r="F24" s="7"/>
      <c r="G24" s="11">
        <v>0</v>
      </c>
      <c r="H24" s="46">
        <f t="shared" ref="H24:J25" si="1">IFERROR((G24/$C24)*$E24,"-")</f>
        <v>0</v>
      </c>
      <c r="I24" s="12">
        <v>200</v>
      </c>
      <c r="J24" s="46">
        <f t="shared" si="1"/>
        <v>0.05</v>
      </c>
      <c r="K24" s="12">
        <v>0</v>
      </c>
      <c r="L24" s="46">
        <f>IFERROR((K24/$C24)*$E24,"-")</f>
        <v>0</v>
      </c>
      <c r="M24" s="12">
        <v>0</v>
      </c>
      <c r="N24" s="46">
        <f>IFERROR((M24/$C24)*$E24,"-")</f>
        <v>0</v>
      </c>
      <c r="O24" s="20">
        <f>SUM(G24,I24,K24,M24)</f>
        <v>200</v>
      </c>
      <c r="P24" s="50">
        <f>IFERROR((O24/$C24)*$E24,"-")</f>
        <v>0.05</v>
      </c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</row>
    <row r="25" spans="1:38" x14ac:dyDescent="0.35">
      <c r="A25" s="13" t="s">
        <v>33</v>
      </c>
      <c r="B25" s="14" t="s">
        <v>38</v>
      </c>
      <c r="C25" s="12">
        <v>500</v>
      </c>
      <c r="D25" s="14" t="s">
        <v>39</v>
      </c>
      <c r="E25" s="15">
        <v>0.05</v>
      </c>
      <c r="F25" s="7"/>
      <c r="G25" s="11">
        <v>0</v>
      </c>
      <c r="H25" s="46">
        <f t="shared" si="1"/>
        <v>0</v>
      </c>
      <c r="I25" s="12">
        <v>0</v>
      </c>
      <c r="J25" s="46">
        <f t="shared" si="1"/>
        <v>0</v>
      </c>
      <c r="K25" s="12">
        <v>500</v>
      </c>
      <c r="L25" s="46">
        <f>IFERROR((K25/$C25)*$E25,"-")</f>
        <v>0.05</v>
      </c>
      <c r="M25" s="12">
        <v>0</v>
      </c>
      <c r="N25" s="46">
        <f>IFERROR((M25/$C25)*$E25,"-")</f>
        <v>0</v>
      </c>
      <c r="O25" s="20">
        <f>SUM(G25,I25,K25,M25)</f>
        <v>500</v>
      </c>
      <c r="P25" s="50">
        <f>IFERROR((O25/$C25)*$E25,"-")</f>
        <v>0.05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</row>
    <row r="26" spans="1:38" x14ac:dyDescent="0.35">
      <c r="A26" s="32" t="s">
        <v>40</v>
      </c>
      <c r="B26" s="16"/>
      <c r="C26" s="16"/>
      <c r="D26" s="16"/>
      <c r="E26" s="17">
        <f>SUM(E27:E29)</f>
        <v>0.2</v>
      </c>
      <c r="F26" s="7"/>
      <c r="G26" s="21"/>
      <c r="H26" s="47">
        <f>SUM(H27:H29)</f>
        <v>0</v>
      </c>
      <c r="I26" s="22"/>
      <c r="J26" s="47">
        <f>SUM(J27:J29)</f>
        <v>0.1</v>
      </c>
      <c r="K26" s="22"/>
      <c r="L26" s="47">
        <f>SUM(L27:L29)</f>
        <v>5.2777777777777785E-2</v>
      </c>
      <c r="M26" s="22"/>
      <c r="N26" s="47">
        <f>SUM(N27:N29)</f>
        <v>4.7222222222222221E-2</v>
      </c>
      <c r="O26" s="23"/>
      <c r="P26" s="49">
        <f>SUM(P27:P29)</f>
        <v>0.2</v>
      </c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</row>
    <row r="27" spans="1:38" x14ac:dyDescent="0.35">
      <c r="A27" s="13" t="s">
        <v>41</v>
      </c>
      <c r="B27" s="14" t="s">
        <v>42</v>
      </c>
      <c r="C27" s="12">
        <v>100</v>
      </c>
      <c r="D27" s="14" t="s">
        <v>12</v>
      </c>
      <c r="E27" s="15">
        <v>0.1</v>
      </c>
      <c r="F27" s="7"/>
      <c r="G27" s="11">
        <v>0</v>
      </c>
      <c r="H27" s="46">
        <f>IFERROR((G27/$C27)*$E27,"-")</f>
        <v>0</v>
      </c>
      <c r="I27" s="12">
        <v>100</v>
      </c>
      <c r="J27" s="46">
        <f>IFERROR((I27/$C27)*$E27,"-")</f>
        <v>0.1</v>
      </c>
      <c r="K27" s="12">
        <v>0</v>
      </c>
      <c r="L27" s="46">
        <f>IFERROR((K27/$C27)*$E27,"-")</f>
        <v>0</v>
      </c>
      <c r="M27" s="12">
        <v>0</v>
      </c>
      <c r="N27" s="46">
        <f>IFERROR((M27/$C27)*$E27,"-")</f>
        <v>0</v>
      </c>
      <c r="O27" s="20">
        <f>SUM(G27,I27,K27,M27)</f>
        <v>100</v>
      </c>
      <c r="P27" s="50">
        <f>IFERROR((O27/$C27)*$E27,"-")</f>
        <v>0.1</v>
      </c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</row>
    <row r="28" spans="1:38" x14ac:dyDescent="0.35">
      <c r="A28" s="13" t="s">
        <v>41</v>
      </c>
      <c r="B28" s="14" t="s">
        <v>43</v>
      </c>
      <c r="C28" s="12">
        <v>8000</v>
      </c>
      <c r="D28" s="14" t="s">
        <v>44</v>
      </c>
      <c r="E28" s="15">
        <v>0.05</v>
      </c>
      <c r="F28" s="7"/>
      <c r="G28" s="11">
        <v>0</v>
      </c>
      <c r="H28" s="46">
        <f t="shared" ref="H28:J29" si="2">IFERROR((G28/$C28)*$E28,"-")</f>
        <v>0</v>
      </c>
      <c r="I28" s="12">
        <v>0</v>
      </c>
      <c r="J28" s="46">
        <f t="shared" si="2"/>
        <v>0</v>
      </c>
      <c r="K28" s="12">
        <v>4000</v>
      </c>
      <c r="L28" s="46">
        <f>IFERROR((K28/$C28)*$E28,"-")</f>
        <v>2.5000000000000001E-2</v>
      </c>
      <c r="M28" s="12">
        <v>4000</v>
      </c>
      <c r="N28" s="46">
        <f>IFERROR((M28/$C28)*$E28,"-")</f>
        <v>2.5000000000000001E-2</v>
      </c>
      <c r="O28" s="20">
        <f>SUM(G28,I28,K28,M28)</f>
        <v>8000</v>
      </c>
      <c r="P28" s="50">
        <f>IFERROR((O28/$C28)*$E28,"-")</f>
        <v>0.05</v>
      </c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</row>
    <row r="29" spans="1:38" x14ac:dyDescent="0.35">
      <c r="A29" s="13" t="s">
        <v>41</v>
      </c>
      <c r="B29" s="14" t="s">
        <v>45</v>
      </c>
      <c r="C29" s="12">
        <v>4500</v>
      </c>
      <c r="D29" s="14" t="s">
        <v>46</v>
      </c>
      <c r="E29" s="15">
        <v>0.05</v>
      </c>
      <c r="F29" s="7"/>
      <c r="G29" s="11">
        <v>0</v>
      </c>
      <c r="H29" s="46">
        <f t="shared" si="2"/>
        <v>0</v>
      </c>
      <c r="I29" s="12">
        <v>0</v>
      </c>
      <c r="J29" s="46">
        <f t="shared" si="2"/>
        <v>0</v>
      </c>
      <c r="K29" s="12">
        <v>2500</v>
      </c>
      <c r="L29" s="46">
        <f>IFERROR((K29/$C29)*$E29,"-")</f>
        <v>2.777777777777778E-2</v>
      </c>
      <c r="M29" s="12">
        <v>2000</v>
      </c>
      <c r="N29" s="46">
        <f>IFERROR((M29/$C29)*$E29,"-")</f>
        <v>2.2222222222222223E-2</v>
      </c>
      <c r="O29" s="20">
        <f>SUM(G29,I29,K29,M29)</f>
        <v>4500</v>
      </c>
      <c r="P29" s="50">
        <f>IFERROR((O29/$C29)*$E29,"-")</f>
        <v>0.05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</row>
    <row r="30" spans="1:38" x14ac:dyDescent="0.35">
      <c r="A30" s="32" t="s">
        <v>47</v>
      </c>
      <c r="B30" s="16"/>
      <c r="C30" s="16"/>
      <c r="D30" s="16"/>
      <c r="E30" s="17">
        <f>SUM(E31:E33)</f>
        <v>0.15000000000000002</v>
      </c>
      <c r="F30" s="7"/>
      <c r="G30" s="21"/>
      <c r="H30" s="47">
        <f>SUM(H31:H33)</f>
        <v>0</v>
      </c>
      <c r="I30" s="22"/>
      <c r="J30" s="47">
        <f>SUM(J31:J33)</f>
        <v>2.8571428571428571E-2</v>
      </c>
      <c r="K30" s="22"/>
      <c r="L30" s="47">
        <f>SUM(L31:L33)</f>
        <v>7.6190476190476197E-2</v>
      </c>
      <c r="M30" s="22"/>
      <c r="N30" s="47">
        <f>SUM(N31:N33)</f>
        <v>4.5238095238095237E-2</v>
      </c>
      <c r="O30" s="23"/>
      <c r="P30" s="49">
        <f>SUM(P31:P33)</f>
        <v>0.15000000000000002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</row>
    <row r="31" spans="1:38" x14ac:dyDescent="0.35">
      <c r="A31" s="13" t="s">
        <v>48</v>
      </c>
      <c r="B31" s="14" t="s">
        <v>49</v>
      </c>
      <c r="C31" s="12">
        <v>300</v>
      </c>
      <c r="D31" s="14" t="s">
        <v>50</v>
      </c>
      <c r="E31" s="15">
        <v>0.05</v>
      </c>
      <c r="F31" s="7"/>
      <c r="G31" s="11">
        <v>0</v>
      </c>
      <c r="H31" s="46">
        <f>IFERROR((G31/$C31)*$E31,"-")</f>
        <v>0</v>
      </c>
      <c r="I31" s="12">
        <v>0</v>
      </c>
      <c r="J31" s="46">
        <f>IFERROR((I31/$C31)*$E31,"-")</f>
        <v>0</v>
      </c>
      <c r="K31" s="12">
        <v>200</v>
      </c>
      <c r="L31" s="46">
        <f>IFERROR((K31/$C31)*$E31,"-")</f>
        <v>3.3333333333333333E-2</v>
      </c>
      <c r="M31" s="12">
        <v>100</v>
      </c>
      <c r="N31" s="46">
        <f>IFERROR((M31/$C31)*$E31,"-")</f>
        <v>1.6666666666666666E-2</v>
      </c>
      <c r="O31" s="20">
        <f t="shared" ref="O31:O37" si="3">SUM(G31,I31,K31,M31)</f>
        <v>300</v>
      </c>
      <c r="P31" s="50">
        <f>IFERROR((O31/$C31)*$E31,"-")</f>
        <v>0.05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</row>
    <row r="32" spans="1:38" x14ac:dyDescent="0.35">
      <c r="A32" s="13" t="s">
        <v>48</v>
      </c>
      <c r="B32" s="14" t="s">
        <v>51</v>
      </c>
      <c r="C32" s="12">
        <v>7000</v>
      </c>
      <c r="D32" s="14" t="s">
        <v>52</v>
      </c>
      <c r="E32" s="15">
        <v>0.1</v>
      </c>
      <c r="F32" s="7"/>
      <c r="G32" s="11">
        <v>0</v>
      </c>
      <c r="H32" s="46">
        <f t="shared" ref="H32:J33" si="4">IFERROR((G32/$C32)*$E32,"-")</f>
        <v>0</v>
      </c>
      <c r="I32" s="12">
        <v>2000</v>
      </c>
      <c r="J32" s="46">
        <f t="shared" si="4"/>
        <v>2.8571428571428571E-2</v>
      </c>
      <c r="K32" s="12">
        <v>3000</v>
      </c>
      <c r="L32" s="46">
        <f>IFERROR((K32/$C32)*$E32,"-")</f>
        <v>4.2857142857142858E-2</v>
      </c>
      <c r="M32" s="12">
        <v>2000</v>
      </c>
      <c r="N32" s="46">
        <f>IFERROR((M32/$C32)*$E32,"-")</f>
        <v>2.8571428571428571E-2</v>
      </c>
      <c r="O32" s="20">
        <f t="shared" si="3"/>
        <v>7000</v>
      </c>
      <c r="P32" s="50">
        <f>IFERROR((O32/$C32)*$E32,"-")</f>
        <v>0.1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</row>
    <row r="33" spans="1:38" x14ac:dyDescent="0.35">
      <c r="A33" s="13" t="s">
        <v>48</v>
      </c>
      <c r="B33" s="14" t="s">
        <v>53</v>
      </c>
      <c r="C33" s="30">
        <v>0</v>
      </c>
      <c r="D33" s="29" t="s">
        <v>54</v>
      </c>
      <c r="E33" s="15">
        <v>0</v>
      </c>
      <c r="F33" s="7"/>
      <c r="G33" s="11">
        <v>0</v>
      </c>
      <c r="H33" s="46" t="str">
        <f t="shared" si="4"/>
        <v>-</v>
      </c>
      <c r="I33" s="12">
        <v>0</v>
      </c>
      <c r="J33" s="46" t="str">
        <f t="shared" si="4"/>
        <v>-</v>
      </c>
      <c r="K33" s="12">
        <v>0</v>
      </c>
      <c r="L33" s="46" t="str">
        <f>IFERROR((K33/$C33)*$E33,"-")</f>
        <v>-</v>
      </c>
      <c r="M33" s="12">
        <v>0</v>
      </c>
      <c r="N33" s="46" t="str">
        <f>IFERROR((M33/$C33)*$E33,"-")</f>
        <v>-</v>
      </c>
      <c r="O33" s="20">
        <f t="shared" si="3"/>
        <v>0</v>
      </c>
      <c r="P33" s="50" t="str">
        <f>IFERROR((O33/$C33)*$E33,"-")</f>
        <v>-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</row>
    <row r="34" spans="1:38" x14ac:dyDescent="0.35">
      <c r="A34" s="32" t="s">
        <v>55</v>
      </c>
      <c r="B34" s="16"/>
      <c r="C34" s="16"/>
      <c r="D34" s="16"/>
      <c r="E34" s="17">
        <f>SUM(E35:E37)</f>
        <v>0.15</v>
      </c>
      <c r="F34" s="7"/>
      <c r="G34" s="21"/>
      <c r="H34" s="47">
        <f>SUM(H35:H37)</f>
        <v>0</v>
      </c>
      <c r="I34" s="22"/>
      <c r="J34" s="47">
        <f>SUM(J35:J37)</f>
        <v>4.9999999999999996E-2</v>
      </c>
      <c r="K34" s="22"/>
      <c r="L34" s="47">
        <f>SUM(L35:L37)</f>
        <v>4.9999999999999996E-2</v>
      </c>
      <c r="M34" s="22"/>
      <c r="N34" s="47">
        <f>SUM(N35:N37)</f>
        <v>4.9999999999999996E-2</v>
      </c>
      <c r="O34" s="23"/>
      <c r="P34" s="49">
        <f>SUM(P35:P37)</f>
        <v>0.15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</row>
    <row r="35" spans="1:38" x14ac:dyDescent="0.35">
      <c r="A35" s="13" t="s">
        <v>56</v>
      </c>
      <c r="B35" s="14" t="s">
        <v>57</v>
      </c>
      <c r="C35" s="12">
        <v>1500</v>
      </c>
      <c r="D35" s="14" t="s">
        <v>27</v>
      </c>
      <c r="E35" s="15">
        <v>0.15</v>
      </c>
      <c r="F35" s="7"/>
      <c r="G35" s="11">
        <v>0</v>
      </c>
      <c r="H35" s="46">
        <f>IFERROR((G35/$C35)*$E35,"-")</f>
        <v>0</v>
      </c>
      <c r="I35" s="12">
        <v>500</v>
      </c>
      <c r="J35" s="46">
        <f>IFERROR((I35/$C35)*$E35,"-")</f>
        <v>4.9999999999999996E-2</v>
      </c>
      <c r="K35" s="12">
        <v>500</v>
      </c>
      <c r="L35" s="46">
        <f>IFERROR((K35/$C35)*$E35,"-")</f>
        <v>4.9999999999999996E-2</v>
      </c>
      <c r="M35" s="12">
        <v>500</v>
      </c>
      <c r="N35" s="46">
        <f>IFERROR((M35/$C35)*$E35,"-")</f>
        <v>4.9999999999999996E-2</v>
      </c>
      <c r="O35" s="20">
        <f t="shared" si="3"/>
        <v>1500</v>
      </c>
      <c r="P35" s="50">
        <f>IFERROR((O35/$C35)*$E35,"-")</f>
        <v>0.15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</row>
    <row r="36" spans="1:38" x14ac:dyDescent="0.35">
      <c r="A36" s="13" t="s">
        <v>56</v>
      </c>
      <c r="B36" s="14" t="s">
        <v>58</v>
      </c>
      <c r="C36" s="12">
        <v>0</v>
      </c>
      <c r="D36" s="29" t="s">
        <v>54</v>
      </c>
      <c r="E36" s="15">
        <v>0</v>
      </c>
      <c r="F36" s="7"/>
      <c r="G36" s="11">
        <v>0</v>
      </c>
      <c r="H36" s="46" t="str">
        <f t="shared" ref="H36:J37" si="5">IFERROR((G36/$C36)*$E36,"-")</f>
        <v>-</v>
      </c>
      <c r="I36" s="12">
        <v>0</v>
      </c>
      <c r="J36" s="46" t="str">
        <f t="shared" si="5"/>
        <v>-</v>
      </c>
      <c r="K36" s="12">
        <v>0</v>
      </c>
      <c r="L36" s="46" t="str">
        <f>IFERROR((K36/$C36)*$E36,"-")</f>
        <v>-</v>
      </c>
      <c r="M36" s="12">
        <v>0</v>
      </c>
      <c r="N36" s="46" t="str">
        <f>IFERROR((M36/$C36)*$E36,"-")</f>
        <v>-</v>
      </c>
      <c r="O36" s="20">
        <f t="shared" si="3"/>
        <v>0</v>
      </c>
      <c r="P36" s="50" t="str">
        <f>IFERROR((O36/$C36)*$E36,"-")</f>
        <v>-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</row>
    <row r="37" spans="1:38" ht="15" thickBot="1" x14ac:dyDescent="0.4">
      <c r="A37" s="24" t="s">
        <v>56</v>
      </c>
      <c r="B37" s="25" t="s">
        <v>59</v>
      </c>
      <c r="C37" s="26">
        <v>0</v>
      </c>
      <c r="D37" s="31" t="s">
        <v>54</v>
      </c>
      <c r="E37" s="27">
        <v>0</v>
      </c>
      <c r="F37" s="7"/>
      <c r="G37" s="28">
        <v>0</v>
      </c>
      <c r="H37" s="48" t="str">
        <f t="shared" si="5"/>
        <v>-</v>
      </c>
      <c r="I37" s="26">
        <v>0</v>
      </c>
      <c r="J37" s="48" t="str">
        <f t="shared" si="5"/>
        <v>-</v>
      </c>
      <c r="K37" s="26">
        <v>0</v>
      </c>
      <c r="L37" s="48" t="str">
        <f>IFERROR((K37/$C37)*$E37,"-")</f>
        <v>-</v>
      </c>
      <c r="M37" s="26">
        <v>0</v>
      </c>
      <c r="N37" s="48" t="str">
        <f>IFERROR((M37/$C37)*$E37,"-")</f>
        <v>-</v>
      </c>
      <c r="O37" s="20">
        <f t="shared" si="3"/>
        <v>0</v>
      </c>
      <c r="P37" s="51" t="str">
        <f>IFERROR((O37/$C37)*$E37,"-")</f>
        <v>-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</row>
    <row r="38" spans="1:38" ht="8.25" customHeight="1" x14ac:dyDescent="0.35">
      <c r="E38" s="10"/>
    </row>
    <row r="39" spans="1:38" x14ac:dyDescent="0.35">
      <c r="E39" s="52">
        <f>SUM(E18,E22,E26,E30,E34)</f>
        <v>1</v>
      </c>
      <c r="H39" s="52">
        <f>SUM(H18,H22,H26,H30,H34)</f>
        <v>6.666666666666668E-2</v>
      </c>
      <c r="I39" s="9"/>
      <c r="J39" s="52">
        <f>SUM(J18,J22,J26,J30,J34)</f>
        <v>0.39523809523809522</v>
      </c>
      <c r="L39" s="52">
        <f>SUM(L18,L22,L26,L30,L34)</f>
        <v>0.37063492063492059</v>
      </c>
      <c r="N39" s="52">
        <f>SUM(N18,N22,N26,N30,N34)</f>
        <v>0.16746031746031745</v>
      </c>
      <c r="P39" s="52">
        <f>SUM(P18,P22,P26,P30,P34)</f>
        <v>1</v>
      </c>
    </row>
    <row r="40" spans="1:38" x14ac:dyDescent="0.35"/>
    <row r="41" spans="1:38" x14ac:dyDescent="0.35">
      <c r="A41" s="1" t="s">
        <v>60</v>
      </c>
    </row>
    <row r="42" spans="1:38" x14ac:dyDescent="0.35">
      <c r="A42" s="58" t="s">
        <v>61</v>
      </c>
    </row>
    <row r="43" spans="1:38" x14ac:dyDescent="0.35">
      <c r="A43" s="94" t="s">
        <v>67</v>
      </c>
    </row>
    <row r="44" spans="1:38" x14ac:dyDescent="0.35"/>
    <row r="45" spans="1:38" x14ac:dyDescent="0.35"/>
    <row r="46" spans="1:38" x14ac:dyDescent="0.35"/>
    <row r="47" spans="1:38" x14ac:dyDescent="0.35"/>
    <row r="48" spans="1:38" x14ac:dyDescent="0.35"/>
    <row r="49" x14ac:dyDescent="0.35"/>
    <row r="50" x14ac:dyDescent="0.35"/>
  </sheetData>
  <mergeCells count="21">
    <mergeCell ref="G16:H16"/>
    <mergeCell ref="A11:B12"/>
    <mergeCell ref="M16:N16"/>
    <mergeCell ref="O16:O17"/>
    <mergeCell ref="P16:P17"/>
    <mergeCell ref="G15:P15"/>
    <mergeCell ref="A16:A17"/>
    <mergeCell ref="B16:B17"/>
    <mergeCell ref="C16:C17"/>
    <mergeCell ref="D16:D17"/>
    <mergeCell ref="E16:E17"/>
    <mergeCell ref="G9:K9"/>
    <mergeCell ref="I16:J16"/>
    <mergeCell ref="K16:L16"/>
    <mergeCell ref="A1:I2"/>
    <mergeCell ref="B5:H5"/>
    <mergeCell ref="B6:H6"/>
    <mergeCell ref="A15:E15"/>
    <mergeCell ref="A9:E9"/>
    <mergeCell ref="A10:B10"/>
    <mergeCell ref="C12:E12"/>
  </mergeCells>
  <phoneticPr fontId="8" type="noConversion"/>
  <conditionalFormatting sqref="E39">
    <cfRule type="cellIs" dxfId="14" priority="30" operator="notEqual">
      <formula>1</formula>
    </cfRule>
  </conditionalFormatting>
  <conditionalFormatting sqref="G12:J12">
    <cfRule type="cellIs" dxfId="13" priority="16" operator="notEqual">
      <formula>#REF!</formula>
    </cfRule>
  </conditionalFormatting>
  <conditionalFormatting sqref="H39">
    <cfRule type="cellIs" dxfId="12" priority="9" operator="notEqual">
      <formula>1</formula>
    </cfRule>
  </conditionalFormatting>
  <conditionalFormatting sqref="J39">
    <cfRule type="cellIs" dxfId="11" priority="10" operator="notEqual">
      <formula>1</formula>
    </cfRule>
  </conditionalFormatting>
  <conditionalFormatting sqref="K12">
    <cfRule type="cellIs" dxfId="10" priority="29" operator="notEqual">
      <formula>#REF!</formula>
    </cfRule>
  </conditionalFormatting>
  <conditionalFormatting sqref="L39">
    <cfRule type="cellIs" dxfId="9" priority="11" operator="notEqual">
      <formula>1</formula>
    </cfRule>
  </conditionalFormatting>
  <conditionalFormatting sqref="N39">
    <cfRule type="cellIs" dxfId="8" priority="12" operator="notEqual">
      <formula>1</formula>
    </cfRule>
  </conditionalFormatting>
  <conditionalFormatting sqref="O19:O21">
    <cfRule type="cellIs" dxfId="7" priority="27" operator="notEqual">
      <formula>#REF!</formula>
    </cfRule>
  </conditionalFormatting>
  <conditionalFormatting sqref="O23">
    <cfRule type="cellIs" dxfId="6" priority="8" operator="notEqual">
      <formula>#REF!</formula>
    </cfRule>
  </conditionalFormatting>
  <conditionalFormatting sqref="O24">
    <cfRule type="cellIs" dxfId="5" priority="7" operator="notEqual">
      <formula>#REF!</formula>
    </cfRule>
  </conditionalFormatting>
  <conditionalFormatting sqref="O25">
    <cfRule type="cellIs" dxfId="4" priority="6" operator="notEqual">
      <formula>#REF!</formula>
    </cfRule>
  </conditionalFormatting>
  <conditionalFormatting sqref="O27:O29">
    <cfRule type="cellIs" dxfId="3" priority="3" operator="notEqual">
      <formula>#REF!</formula>
    </cfRule>
  </conditionalFormatting>
  <conditionalFormatting sqref="O31:O33">
    <cfRule type="cellIs" dxfId="2" priority="2" operator="notEqual">
      <formula>#REF!</formula>
    </cfRule>
  </conditionalFormatting>
  <conditionalFormatting sqref="O35:O37">
    <cfRule type="cellIs" dxfId="1" priority="1" operator="notEqual">
      <formula>#REF!</formula>
    </cfRule>
  </conditionalFormatting>
  <conditionalFormatting sqref="P39">
    <cfRule type="cellIs" dxfId="0" priority="14" operator="notEqual">
      <formula>1</formula>
    </cfRule>
  </conditionalFormatting>
  <pageMargins left="0.7" right="0.7" top="0.75" bottom="0.75" header="0.3" footer="0.3"/>
  <pageSetup orientation="portrait" r:id="rId1"/>
  <ignoredErrors>
    <ignoredError sqref="H22:N22 P22 H26:N26 P26 H30:N30 P30 H34:N34 P34 O26 O34 O30 O2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Programación Plurianual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Dirección de Seguimiento a la Inversión</dc:creator>
  <cp:keywords/>
  <dc:description/>
  <cp:lastModifiedBy>Diana Alexandra Pinto Sandoval</cp:lastModifiedBy>
  <cp:revision/>
  <dcterms:created xsi:type="dcterms:W3CDTF">2021-04-14T14:13:10Z</dcterms:created>
  <dcterms:modified xsi:type="dcterms:W3CDTF">2025-09-23T22:19:23Z</dcterms:modified>
  <cp:category/>
  <cp:contentStatus/>
</cp:coreProperties>
</file>